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uand\Desktop\Trabajo de Grado\"/>
    </mc:Choice>
  </mc:AlternateContent>
  <xr:revisionPtr revIDLastSave="0" documentId="13_ncr:1_{240DB2DC-C17C-4913-90AF-7B25AF4EBA0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Diseño de Cargos" sheetId="1" r:id="rId1"/>
    <sheet name="Estructura Salari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2" l="1"/>
  <c r="Q10" i="2"/>
  <c r="P13" i="2"/>
  <c r="P4" i="2"/>
  <c r="P5" i="2"/>
  <c r="P6" i="2"/>
  <c r="P7" i="2"/>
  <c r="P8" i="2"/>
  <c r="P9" i="2"/>
  <c r="P10" i="2"/>
  <c r="P11" i="2"/>
  <c r="P12" i="2"/>
  <c r="P3" i="2"/>
  <c r="O3" i="2" a="1"/>
  <c r="O3" i="2" s="1"/>
  <c r="N3" i="2" a="1"/>
  <c r="N3" i="2" s="1"/>
  <c r="M3" i="2" a="1"/>
  <c r="M3" i="2" s="1"/>
  <c r="L3" i="2" a="1"/>
  <c r="L3" i="2" s="1"/>
  <c r="K3" i="2" a="1"/>
  <c r="K3" i="2" s="1"/>
  <c r="J3" i="2" a="1"/>
  <c r="J3" i="2" s="1"/>
  <c r="I4" i="2"/>
  <c r="I5" i="2"/>
  <c r="I6" i="2"/>
  <c r="I7" i="2"/>
  <c r="I8" i="2"/>
  <c r="I9" i="2"/>
  <c r="I10" i="2"/>
  <c r="I11" i="2"/>
  <c r="I12" i="2"/>
  <c r="I3" i="2"/>
  <c r="H12" i="2"/>
  <c r="H11" i="2"/>
  <c r="H10" i="2"/>
  <c r="H9" i="2"/>
  <c r="H8" i="2"/>
  <c r="H4" i="2"/>
  <c r="H5" i="2"/>
  <c r="H6" i="2"/>
  <c r="H7" i="2"/>
  <c r="H3" i="2"/>
  <c r="G4" i="2"/>
  <c r="G5" i="2"/>
  <c r="G6" i="2"/>
  <c r="G7" i="2"/>
  <c r="G8" i="2"/>
  <c r="G9" i="2"/>
  <c r="G10" i="2"/>
  <c r="G11" i="2"/>
  <c r="G12" i="2"/>
  <c r="G3" i="2"/>
  <c r="F4" i="2"/>
  <c r="F5" i="2"/>
  <c r="F6" i="2"/>
  <c r="F7" i="2"/>
  <c r="F8" i="2"/>
  <c r="F9" i="2"/>
  <c r="F10" i="2"/>
  <c r="F11" i="2"/>
  <c r="F12" i="2"/>
  <c r="F3" i="2"/>
  <c r="E4" i="2"/>
  <c r="E5" i="2"/>
  <c r="E6" i="2"/>
  <c r="E7" i="2"/>
  <c r="E8" i="2"/>
  <c r="E9" i="2"/>
  <c r="E10" i="2"/>
  <c r="E11" i="2"/>
  <c r="E12" i="2"/>
  <c r="E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<sst xmlns="http://schemas.openxmlformats.org/spreadsheetml/2006/main" count="265" uniqueCount="149">
  <si>
    <t>DESCRIPCIÓN DE CARGO</t>
  </si>
  <si>
    <t>Cargo</t>
  </si>
  <si>
    <t>Area</t>
  </si>
  <si>
    <t>Gerente General</t>
  </si>
  <si>
    <t>Gerencia</t>
  </si>
  <si>
    <t>Jefe de Produccion</t>
  </si>
  <si>
    <t>Produccion</t>
  </si>
  <si>
    <t>Superior</t>
  </si>
  <si>
    <t>Aux de Produccion</t>
  </si>
  <si>
    <t>Jefe de Producción</t>
  </si>
  <si>
    <t>Producción</t>
  </si>
  <si>
    <t>Director Financiero</t>
  </si>
  <si>
    <t>Finanzas y Contabilidad</t>
  </si>
  <si>
    <t>Gerente</t>
  </si>
  <si>
    <t>Director Comercial</t>
  </si>
  <si>
    <t>Comercial y Ventas</t>
  </si>
  <si>
    <t>Objetivo</t>
  </si>
  <si>
    <t>Dirigir de manera integral la empresa y velar por el cumplimiento de los objetivos estrategicos de la empresa.</t>
  </si>
  <si>
    <t>Requisitos</t>
  </si>
  <si>
    <t>Formacion: Ingeniero Industrial</t>
  </si>
  <si>
    <t>Experiencia: 1 año</t>
  </si>
  <si>
    <t>Funciones</t>
  </si>
  <si>
    <t>Desarrollar el plan estrategico de la empresa</t>
  </si>
  <si>
    <t>Seguir los indicadores de gestion de cada area de la empresa</t>
  </si>
  <si>
    <t>Proponer y aprobar proyectos de RSE y Sostenibilidad</t>
  </si>
  <si>
    <t>Representar legalemente la empresa</t>
  </si>
  <si>
    <t>Habilidades</t>
  </si>
  <si>
    <t>Liderazgo</t>
  </si>
  <si>
    <t>Inteligencia emocional</t>
  </si>
  <si>
    <t>Capacidad de negociacion</t>
  </si>
  <si>
    <t>Trabajo en equipo</t>
  </si>
  <si>
    <t>Pensamiento estrategico</t>
  </si>
  <si>
    <t>Dirigir y controlar el proceso productivo en la empresa</t>
  </si>
  <si>
    <t>Formacion: Tecnologo en Produccion Industrial o afines</t>
  </si>
  <si>
    <t>Seguir las actividades diarias de produccion de la empresa</t>
  </si>
  <si>
    <t>Manipular la selladora automatica de plastico tubular</t>
  </si>
  <si>
    <t>Monitorear e informar movimientos en el inventario de la empresa</t>
  </si>
  <si>
    <t>Capacidad de resolver problemas</t>
  </si>
  <si>
    <t>Adaptabilidad</t>
  </si>
  <si>
    <t>Organización</t>
  </si>
  <si>
    <t>Ejecutar las actividades delegadas en temas de inventarios, ensamblaje y abastecimiento</t>
  </si>
  <si>
    <t>Formacion: Tecnico en procesos de manufactura o afines</t>
  </si>
  <si>
    <t>Experiencia: 6 meses</t>
  </si>
  <si>
    <t>Operar el apilador hidraulico</t>
  </si>
  <si>
    <t>Ensamblar los kits de cocteles según la produccion diaria de la empresa</t>
  </si>
  <si>
    <t>Operar el apilador hidraulico y acomodar los insumos en sus respectivos estantes</t>
  </si>
  <si>
    <t>Mantener el orden y la limpieza en el area de produccion</t>
  </si>
  <si>
    <t>Reportar problemas o defectos en el proceso de produccion</t>
  </si>
  <si>
    <t>Agilidad en el cumpliemto de tareas</t>
  </si>
  <si>
    <t>Organización y limpieza</t>
  </si>
  <si>
    <t>Disciplina en acatar ordenes</t>
  </si>
  <si>
    <t>Salario base</t>
  </si>
  <si>
    <t>Formacion: Ingeniero Industrial o afines</t>
  </si>
  <si>
    <t>Experiencia: 6 meses en cargos financieros o afines</t>
  </si>
  <si>
    <t>Seguir y controlar el presupuesto general de la empresa</t>
  </si>
  <si>
    <t>Analizar costos directos e indirectos y proponer estrategias de reduccion para estos</t>
  </si>
  <si>
    <t>Realizar seguimiento a las obligaciones fiscales de la empresa</t>
  </si>
  <si>
    <t>Apoyar en la planeacion de años entrantes</t>
  </si>
  <si>
    <t>Pensamiento analitico</t>
  </si>
  <si>
    <t>Comunicación asertiva</t>
  </si>
  <si>
    <t>Capacidad de adaptacion</t>
  </si>
  <si>
    <t xml:space="preserve">Disciplina y organización </t>
  </si>
  <si>
    <t>Dirigir las actividades de ventas presenciales y en linea de la empresa</t>
  </si>
  <si>
    <t>Experiencia: 6 meses en cargos comerciales o afines</t>
  </si>
  <si>
    <t>Ejecutar el plan comercial de la empresa, realizando seguimiento y reportando metas alcanzadas</t>
  </si>
  <si>
    <t>Dirigir el equipo de ventas presenciales y en linea respecto a trato y asesoramiento de clientes</t>
  </si>
  <si>
    <t>Proponer estrategias o campañas comerciales para el crecimiento de la empresa</t>
  </si>
  <si>
    <t>Reportar indicadores de ventas a la gerencia para revisar orientacion estrategica</t>
  </si>
  <si>
    <t>Proactividad</t>
  </si>
  <si>
    <t>Capacidad de trabajo con metas</t>
  </si>
  <si>
    <t>Supervisor de Ventas</t>
  </si>
  <si>
    <t>Ventas</t>
  </si>
  <si>
    <t>Dirigir el equipo de ventas presenciales y en linea de la emrpesa</t>
  </si>
  <si>
    <t>Formacion: Tecnico en gestion comercial o afines</t>
  </si>
  <si>
    <t>Supervisar el equipo de ventas</t>
  </si>
  <si>
    <t>Cumplir obligaciones requeridas en la tienda presencial y virtual</t>
  </si>
  <si>
    <t>Resolver dudas o  reclamos por parte de clientes</t>
  </si>
  <si>
    <t>Proponer mejoras respecto a la experiencia del cliente</t>
  </si>
  <si>
    <t xml:space="preserve">Habilidades de persuasion </t>
  </si>
  <si>
    <t>Servicio al cliente</t>
  </si>
  <si>
    <t>Auxiliar de ventas</t>
  </si>
  <si>
    <t>Supervisor de ventas</t>
  </si>
  <si>
    <t>Cumplir con las labores operativas de la tienda presencial y las ventas en linea</t>
  </si>
  <si>
    <t>Formacion: Ninguna</t>
  </si>
  <si>
    <t>Experiencia: 6 meses en cargos de atencion al cliente o afines</t>
  </si>
  <si>
    <t>Atender a los clientes de manera presencial como ventas en linea</t>
  </si>
  <si>
    <t>Brindar informacion sobre los productos de la emrpesa</t>
  </si>
  <si>
    <t>Reportar inconvenientes de clientes al supervisor</t>
  </si>
  <si>
    <t>Inspeccionar el buen estado de los productos</t>
  </si>
  <si>
    <t>Actitud de atencion al cliente</t>
  </si>
  <si>
    <t>Responsabilidad</t>
  </si>
  <si>
    <t>Talento Humano</t>
  </si>
  <si>
    <t>Directos HR</t>
  </si>
  <si>
    <t>Dirigir procesos de reclutamiento, contratacion y bienestar de todos los colaboradores de la empresa</t>
  </si>
  <si>
    <t>Experiencia: 6 meses en gestion del talento humano o afines</t>
  </si>
  <si>
    <t>Encabezar los procesos de reclutamiento</t>
  </si>
  <si>
    <t>Revisar el cumplimiento de todas las obligaciones laborales de la emprea con los colaboradores</t>
  </si>
  <si>
    <t>Implementar estrategias de retencion del talento humano</t>
  </si>
  <si>
    <t>Inspeccionar el cumplimiento de la seguridad y la salud</t>
  </si>
  <si>
    <t>Resolucion de conflictos</t>
  </si>
  <si>
    <t>Empatia</t>
  </si>
  <si>
    <t xml:space="preserve">Organización  </t>
  </si>
  <si>
    <t>Aux RSE</t>
  </si>
  <si>
    <t>RSE y Sostenibilidad</t>
  </si>
  <si>
    <t>Administrar los recursos financieros de la empresa</t>
  </si>
  <si>
    <t>Experiencia: Recien egresado</t>
  </si>
  <si>
    <t>Gestionar las campañas propuestas por la gerencia frente a la mitigacion de impactos sociales y ambientales</t>
  </si>
  <si>
    <t>Coordinar campañas presenciales o en redes sociales</t>
  </si>
  <si>
    <t>Realizar estudios sobre ODS en la empresa</t>
  </si>
  <si>
    <t>Gestionar requerimientos por parte de organizaciones certificadoras como icontec o equipares</t>
  </si>
  <si>
    <t>Creatividad</t>
  </si>
  <si>
    <t>Analisis de datos</t>
  </si>
  <si>
    <t>Director de Marketing</t>
  </si>
  <si>
    <t>Marketing</t>
  </si>
  <si>
    <t>Experiencia: 6 meses en cargos de mercadeo o afines</t>
  </si>
  <si>
    <t>Elaborar un plan de mercadeo</t>
  </si>
  <si>
    <t>Crear contenido en redes sociales respecto a los productos de la emrpesa</t>
  </si>
  <si>
    <t>Realizar seguimiento a metricas en redes sociales</t>
  </si>
  <si>
    <t>Repotar tendencias de productos afines a los de la empresa</t>
  </si>
  <si>
    <t>Innovacion</t>
  </si>
  <si>
    <t>Capacidad de toma de decisiones</t>
  </si>
  <si>
    <t>Crear y ejecutar campañas de mercadeo con proposito del crecimiento y posicionamiento de marca</t>
  </si>
  <si>
    <t>CIF</t>
  </si>
  <si>
    <t>Salario minimo</t>
  </si>
  <si>
    <t>Auxilio de transporte</t>
  </si>
  <si>
    <t>Basico</t>
  </si>
  <si>
    <t>Auxilio de Transporte</t>
  </si>
  <si>
    <t>Total Basico</t>
  </si>
  <si>
    <t>EPS</t>
  </si>
  <si>
    <t>Pension</t>
  </si>
  <si>
    <t>Trabajadores en Produccion</t>
  </si>
  <si>
    <t>Cargos</t>
  </si>
  <si>
    <t>Nivel ARL</t>
  </si>
  <si>
    <t>Administrativos</t>
  </si>
  <si>
    <t>Vendedores</t>
  </si>
  <si>
    <t>III</t>
  </si>
  <si>
    <t xml:space="preserve">I </t>
  </si>
  <si>
    <t xml:space="preserve">II </t>
  </si>
  <si>
    <t>Porcentaje</t>
  </si>
  <si>
    <t>ARL</t>
  </si>
  <si>
    <t>CDF</t>
  </si>
  <si>
    <t>Prima</t>
  </si>
  <si>
    <t>Cesantias</t>
  </si>
  <si>
    <t>Intereses Cesantias</t>
  </si>
  <si>
    <t>Vacaciones</t>
  </si>
  <si>
    <t>Sena</t>
  </si>
  <si>
    <t>ICBF</t>
  </si>
  <si>
    <t>Caja de compensacion</t>
  </si>
  <si>
    <t>Total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</si>
</sst>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70" formatCode="&quot;$&quot;\ 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3" xfId="0" applyFill="1" applyBorder="1"/>
    <xf numFmtId="0" fontId="0" fillId="2" borderId="1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6" fontId="0" fillId="0" borderId="0" xfId="0" applyNumberFormat="1"/>
    <xf numFmtId="6" fontId="0" fillId="2" borderId="1" xfId="0" applyNumberFormat="1" applyFill="1" applyBorder="1" applyAlignment="1">
      <alignment horizontal="center"/>
    </xf>
    <xf numFmtId="0" fontId="0" fillId="4" borderId="0" xfId="0" applyFill="1"/>
    <xf numFmtId="0" fontId="0" fillId="4" borderId="1" xfId="0" applyFill="1" applyBorder="1"/>
    <xf numFmtId="0" fontId="0" fillId="4" borderId="1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4" borderId="3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6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wrapText="1"/>
    </xf>
    <xf numFmtId="0" fontId="2" fillId="2" borderId="3" xfId="0" applyFont="1" applyFill="1" applyBorder="1"/>
    <xf numFmtId="0" fontId="2" fillId="2" borderId="1" xfId="0" applyFont="1" applyFill="1" applyBorder="1"/>
    <xf numFmtId="0" fontId="2" fillId="4" borderId="1" xfId="0" applyFont="1" applyFill="1" applyBorder="1"/>
    <xf numFmtId="0" fontId="0" fillId="4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2" borderId="5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3" fillId="3" borderId="0" xfId="0" applyFont="1" applyFill="1" applyBorder="1" applyAlignment="1">
      <alignment vertical="center"/>
    </xf>
    <xf numFmtId="0" fontId="2" fillId="0" borderId="1" xfId="0" applyFont="1" applyFill="1" applyBorder="1"/>
    <xf numFmtId="0" fontId="0" fillId="5" borderId="1" xfId="0" applyFill="1" applyBorder="1" applyAlignment="1">
      <alignment horizontal="center" vertical="center"/>
    </xf>
    <xf numFmtId="6" fontId="0" fillId="0" borderId="1" xfId="0" applyNumberFormat="1" applyBorder="1"/>
    <xf numFmtId="0" fontId="0" fillId="6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170" fontId="0" fillId="0" borderId="1" xfId="1" applyNumberFormat="1" applyFon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6" fontId="0" fillId="5" borderId="1" xfId="0" applyNumberFormat="1" applyFill="1" applyBorder="1"/>
    <xf numFmtId="6" fontId="0" fillId="6" borderId="1" xfId="0" applyNumberFormat="1" applyFill="1" applyBorder="1"/>
    <xf numFmtId="6" fontId="0" fillId="8" borderId="1" xfId="0" applyNumberForma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1</xdr:col>
      <xdr:colOff>450850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126541-C6A6-2CAF-A2B1-9989F2592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0033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752475</xdr:colOff>
      <xdr:row>0</xdr:row>
      <xdr:rowOff>95250</xdr:rowOff>
    </xdr:from>
    <xdr:to>
      <xdr:col>19</xdr:col>
      <xdr:colOff>898525</xdr:colOff>
      <xdr:row>3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1C28AB-6F30-4AFC-B0BE-EE58083AB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7275" y="95250"/>
          <a:ext cx="13462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topLeftCell="A17" zoomScale="70" zoomScaleNormal="70" workbookViewId="0">
      <selection activeCell="B21" sqref="B21:D21"/>
    </sheetView>
  </sheetViews>
  <sheetFormatPr baseColWidth="10" defaultColWidth="9.140625" defaultRowHeight="15" x14ac:dyDescent="0.25"/>
  <cols>
    <col min="1" max="1" width="11.42578125" bestFit="1" customWidth="1"/>
    <col min="2" max="2" width="19.85546875" bestFit="1" customWidth="1"/>
    <col min="3" max="3" width="10.85546875" bestFit="1" customWidth="1"/>
    <col min="4" max="4" width="18.5703125" customWidth="1"/>
    <col min="5" max="5" width="11.42578125" bestFit="1" customWidth="1"/>
    <col min="6" max="6" width="20.85546875" customWidth="1"/>
    <col min="7" max="7" width="15" customWidth="1"/>
    <col min="8" max="8" width="19.5703125" bestFit="1" customWidth="1"/>
    <col min="9" max="9" width="11.42578125" bestFit="1" customWidth="1"/>
    <col min="10" max="10" width="17.5703125" bestFit="1" customWidth="1"/>
    <col min="11" max="11" width="22" bestFit="1" customWidth="1"/>
    <col min="12" max="12" width="17.85546875" bestFit="1" customWidth="1"/>
    <col min="13" max="13" width="11.5703125" bestFit="1" customWidth="1"/>
    <col min="14" max="14" width="18" bestFit="1" customWidth="1"/>
    <col min="15" max="15" width="22" bestFit="1" customWidth="1"/>
    <col min="17" max="17" width="11.5703125" bestFit="1" customWidth="1"/>
    <col min="18" max="18" width="20.5703125" bestFit="1" customWidth="1"/>
    <col min="19" max="19" width="18" bestFit="1" customWidth="1"/>
    <col min="20" max="20" width="14.28515625" customWidth="1"/>
  </cols>
  <sheetData>
    <row r="1" spans="1:21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0"/>
    </row>
    <row r="2" spans="1:2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0"/>
    </row>
    <row r="3" spans="1:21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0"/>
    </row>
    <row r="4" spans="1:21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0"/>
    </row>
    <row r="5" spans="1:21" x14ac:dyDescent="0.25">
      <c r="A5" s="5"/>
      <c r="B5" s="6" t="s">
        <v>1</v>
      </c>
      <c r="C5" s="6" t="s">
        <v>2</v>
      </c>
      <c r="D5" s="6" t="s">
        <v>7</v>
      </c>
      <c r="E5" s="15"/>
      <c r="F5" s="16" t="s">
        <v>1</v>
      </c>
      <c r="G5" s="16" t="s">
        <v>2</v>
      </c>
      <c r="H5" s="16" t="s">
        <v>7</v>
      </c>
      <c r="I5" s="5"/>
      <c r="J5" s="6" t="s">
        <v>1</v>
      </c>
      <c r="K5" s="6" t="s">
        <v>2</v>
      </c>
      <c r="L5" s="6" t="s">
        <v>7</v>
      </c>
      <c r="M5" s="15"/>
      <c r="N5" s="16" t="s">
        <v>1</v>
      </c>
      <c r="O5" s="16" t="s">
        <v>2</v>
      </c>
      <c r="P5" s="16" t="s">
        <v>7</v>
      </c>
      <c r="Q5" s="5"/>
      <c r="R5" s="6" t="s">
        <v>1</v>
      </c>
      <c r="S5" s="6" t="s">
        <v>2</v>
      </c>
      <c r="T5" s="6" t="s">
        <v>7</v>
      </c>
    </row>
    <row r="6" spans="1:21" x14ac:dyDescent="0.25">
      <c r="A6" s="5"/>
      <c r="B6" s="27" t="s">
        <v>3</v>
      </c>
      <c r="C6" s="7" t="s">
        <v>4</v>
      </c>
      <c r="D6" s="7"/>
      <c r="E6" s="15"/>
      <c r="F6" s="29" t="s">
        <v>5</v>
      </c>
      <c r="G6" s="16" t="s">
        <v>10</v>
      </c>
      <c r="H6" s="16" t="s">
        <v>13</v>
      </c>
      <c r="I6" s="5"/>
      <c r="J6" s="28" t="s">
        <v>8</v>
      </c>
      <c r="K6" s="6" t="s">
        <v>6</v>
      </c>
      <c r="L6" s="6" t="s">
        <v>9</v>
      </c>
      <c r="M6" s="15"/>
      <c r="N6" s="29" t="s">
        <v>11</v>
      </c>
      <c r="O6" s="16" t="s">
        <v>12</v>
      </c>
      <c r="P6" s="16" t="s">
        <v>13</v>
      </c>
      <c r="Q6" s="5"/>
      <c r="R6" s="28" t="s">
        <v>14</v>
      </c>
      <c r="S6" s="6" t="s">
        <v>15</v>
      </c>
      <c r="T6" s="6" t="s">
        <v>13</v>
      </c>
    </row>
    <row r="7" spans="1:21" ht="15" customHeight="1" x14ac:dyDescent="0.25">
      <c r="A7" s="6" t="s">
        <v>16</v>
      </c>
      <c r="B7" s="8" t="s">
        <v>17</v>
      </c>
      <c r="C7" s="8"/>
      <c r="D7" s="8"/>
      <c r="E7" s="16" t="s">
        <v>16</v>
      </c>
      <c r="F7" s="23" t="s">
        <v>32</v>
      </c>
      <c r="G7" s="23"/>
      <c r="H7" s="23"/>
      <c r="I7" s="6" t="s">
        <v>16</v>
      </c>
      <c r="J7" s="24" t="s">
        <v>40</v>
      </c>
      <c r="K7" s="24"/>
      <c r="L7" s="24"/>
      <c r="M7" s="16" t="s">
        <v>16</v>
      </c>
      <c r="N7" s="23" t="s">
        <v>104</v>
      </c>
      <c r="O7" s="23"/>
      <c r="P7" s="23"/>
      <c r="Q7" s="6" t="s">
        <v>16</v>
      </c>
      <c r="R7" s="24" t="s">
        <v>62</v>
      </c>
      <c r="S7" s="24"/>
      <c r="T7" s="24"/>
    </row>
    <row r="8" spans="1:21" x14ac:dyDescent="0.25">
      <c r="A8" s="5"/>
      <c r="B8" s="8"/>
      <c r="C8" s="8"/>
      <c r="D8" s="8"/>
      <c r="E8" s="15"/>
      <c r="F8" s="23"/>
      <c r="G8" s="23"/>
      <c r="H8" s="23"/>
      <c r="I8" s="5"/>
      <c r="J8" s="24"/>
      <c r="K8" s="24"/>
      <c r="L8" s="24"/>
      <c r="M8" s="15"/>
      <c r="N8" s="23"/>
      <c r="O8" s="23"/>
      <c r="P8" s="23"/>
      <c r="Q8" s="5"/>
      <c r="R8" s="24"/>
      <c r="S8" s="24"/>
      <c r="T8" s="24"/>
    </row>
    <row r="9" spans="1:21" x14ac:dyDescent="0.25">
      <c r="A9" s="5"/>
      <c r="B9" s="8"/>
      <c r="C9" s="8"/>
      <c r="D9" s="8"/>
      <c r="E9" s="15"/>
      <c r="F9" s="23"/>
      <c r="G9" s="23"/>
      <c r="H9" s="23"/>
      <c r="I9" s="5"/>
      <c r="J9" s="24"/>
      <c r="K9" s="24"/>
      <c r="L9" s="24"/>
      <c r="M9" s="15"/>
      <c r="N9" s="23"/>
      <c r="O9" s="23"/>
      <c r="P9" s="23"/>
      <c r="Q9" s="5"/>
      <c r="R9" s="24"/>
      <c r="S9" s="24"/>
      <c r="T9" s="24"/>
    </row>
    <row r="10" spans="1:21" ht="33.75" customHeight="1" x14ac:dyDescent="0.25">
      <c r="A10" s="6" t="s">
        <v>18</v>
      </c>
      <c r="B10" s="9" t="s">
        <v>19</v>
      </c>
      <c r="C10" s="9"/>
      <c r="D10" s="9"/>
      <c r="E10" s="16" t="s">
        <v>18</v>
      </c>
      <c r="F10" s="18" t="s">
        <v>33</v>
      </c>
      <c r="G10" s="18"/>
      <c r="H10" s="18"/>
      <c r="I10" s="6" t="s">
        <v>18</v>
      </c>
      <c r="J10" s="9" t="s">
        <v>41</v>
      </c>
      <c r="K10" s="9"/>
      <c r="L10" s="9"/>
      <c r="M10" s="16" t="s">
        <v>18</v>
      </c>
      <c r="N10" s="30" t="s">
        <v>52</v>
      </c>
      <c r="O10" s="30"/>
      <c r="P10" s="30"/>
      <c r="Q10" s="6" t="s">
        <v>18</v>
      </c>
      <c r="R10" s="31" t="s">
        <v>52</v>
      </c>
      <c r="S10" s="31"/>
      <c r="T10" s="31"/>
    </row>
    <row r="11" spans="1:21" x14ac:dyDescent="0.25">
      <c r="A11" s="5"/>
      <c r="B11" s="10" t="s">
        <v>20</v>
      </c>
      <c r="C11" s="10"/>
      <c r="D11" s="10"/>
      <c r="E11" s="15"/>
      <c r="F11" s="19" t="s">
        <v>20</v>
      </c>
      <c r="G11" s="19"/>
      <c r="H11" s="19"/>
      <c r="I11" s="5"/>
      <c r="J11" s="10" t="s">
        <v>42</v>
      </c>
      <c r="K11" s="10"/>
      <c r="L11" s="10"/>
      <c r="M11" s="15"/>
      <c r="N11" s="19" t="s">
        <v>53</v>
      </c>
      <c r="O11" s="19"/>
      <c r="P11" s="19"/>
      <c r="Q11" s="5"/>
      <c r="R11" s="10" t="s">
        <v>63</v>
      </c>
      <c r="S11" s="10"/>
      <c r="T11" s="10"/>
    </row>
    <row r="12" spans="1:21" ht="28.5" customHeight="1" x14ac:dyDescent="0.25">
      <c r="A12" s="11" t="s">
        <v>21</v>
      </c>
      <c r="B12" s="8" t="s">
        <v>22</v>
      </c>
      <c r="C12" s="8"/>
      <c r="D12" s="8"/>
      <c r="E12" s="25" t="s">
        <v>21</v>
      </c>
      <c r="F12" s="17" t="s">
        <v>35</v>
      </c>
      <c r="G12" s="17"/>
      <c r="H12" s="17"/>
      <c r="I12" s="11" t="s">
        <v>21</v>
      </c>
      <c r="J12" s="8" t="s">
        <v>44</v>
      </c>
      <c r="K12" s="8"/>
      <c r="L12" s="8"/>
      <c r="M12" s="20" t="s">
        <v>21</v>
      </c>
      <c r="N12" s="17" t="s">
        <v>54</v>
      </c>
      <c r="O12" s="17"/>
      <c r="P12" s="17"/>
      <c r="Q12" s="11" t="s">
        <v>21</v>
      </c>
      <c r="R12" s="8" t="s">
        <v>64</v>
      </c>
      <c r="S12" s="8"/>
      <c r="T12" s="8"/>
    </row>
    <row r="13" spans="1:21" ht="27" customHeight="1" x14ac:dyDescent="0.25">
      <c r="A13" s="5"/>
      <c r="B13" s="8" t="s">
        <v>23</v>
      </c>
      <c r="C13" s="8"/>
      <c r="D13" s="8"/>
      <c r="E13" s="15"/>
      <c r="F13" s="17" t="s">
        <v>34</v>
      </c>
      <c r="G13" s="17"/>
      <c r="H13" s="17"/>
      <c r="I13" s="5"/>
      <c r="J13" s="8" t="s">
        <v>45</v>
      </c>
      <c r="K13" s="8"/>
      <c r="L13" s="8"/>
      <c r="M13" s="15"/>
      <c r="N13" s="17" t="s">
        <v>55</v>
      </c>
      <c r="O13" s="17"/>
      <c r="P13" s="17"/>
      <c r="Q13" s="5"/>
      <c r="R13" s="8" t="s">
        <v>65</v>
      </c>
      <c r="S13" s="8"/>
      <c r="T13" s="8"/>
    </row>
    <row r="14" spans="1:21" ht="30.75" customHeight="1" x14ac:dyDescent="0.25">
      <c r="A14" s="5"/>
      <c r="B14" s="8" t="s">
        <v>24</v>
      </c>
      <c r="C14" s="8"/>
      <c r="D14" s="8"/>
      <c r="E14" s="15"/>
      <c r="F14" s="17" t="s">
        <v>36</v>
      </c>
      <c r="G14" s="17"/>
      <c r="H14" s="17"/>
      <c r="I14" s="5"/>
      <c r="J14" s="8" t="s">
        <v>46</v>
      </c>
      <c r="K14" s="8"/>
      <c r="L14" s="8"/>
      <c r="M14" s="15"/>
      <c r="N14" s="17" t="s">
        <v>56</v>
      </c>
      <c r="O14" s="17"/>
      <c r="P14" s="17"/>
      <c r="Q14" s="5"/>
      <c r="R14" s="8" t="s">
        <v>66</v>
      </c>
      <c r="S14" s="8"/>
      <c r="T14" s="8"/>
    </row>
    <row r="15" spans="1:21" ht="28.5" customHeight="1" x14ac:dyDescent="0.25">
      <c r="A15" s="5"/>
      <c r="B15" s="10" t="s">
        <v>25</v>
      </c>
      <c r="C15" s="10"/>
      <c r="D15" s="12"/>
      <c r="E15" s="15"/>
      <c r="F15" s="19" t="s">
        <v>43</v>
      </c>
      <c r="G15" s="19"/>
      <c r="H15" s="21"/>
      <c r="I15" s="5"/>
      <c r="J15" s="26" t="s">
        <v>47</v>
      </c>
      <c r="K15" s="26"/>
      <c r="L15" s="8"/>
      <c r="M15" s="15"/>
      <c r="N15" s="32" t="s">
        <v>57</v>
      </c>
      <c r="O15" s="32"/>
      <c r="P15" s="33"/>
      <c r="Q15" s="5"/>
      <c r="R15" s="26" t="s">
        <v>67</v>
      </c>
      <c r="S15" s="26"/>
      <c r="T15" s="8"/>
    </row>
    <row r="16" spans="1:21" x14ac:dyDescent="0.25">
      <c r="A16" s="6" t="s">
        <v>26</v>
      </c>
      <c r="B16" s="12" t="s">
        <v>27</v>
      </c>
      <c r="C16" s="12"/>
      <c r="D16" s="12"/>
      <c r="E16" s="16" t="s">
        <v>26</v>
      </c>
      <c r="F16" s="21" t="s">
        <v>27</v>
      </c>
      <c r="G16" s="21"/>
      <c r="H16" s="21"/>
      <c r="I16" s="6" t="s">
        <v>26</v>
      </c>
      <c r="J16" s="12" t="s">
        <v>48</v>
      </c>
      <c r="K16" s="12"/>
      <c r="L16" s="12"/>
      <c r="M16" s="16" t="s">
        <v>26</v>
      </c>
      <c r="N16" s="21" t="s">
        <v>58</v>
      </c>
      <c r="O16" s="21"/>
      <c r="P16" s="21"/>
      <c r="Q16" s="6" t="s">
        <v>26</v>
      </c>
      <c r="R16" s="12" t="s">
        <v>27</v>
      </c>
      <c r="S16" s="12"/>
      <c r="T16" s="12"/>
    </row>
    <row r="17" spans="1:20" x14ac:dyDescent="0.25">
      <c r="A17" s="5"/>
      <c r="B17" s="12" t="s">
        <v>28</v>
      </c>
      <c r="C17" s="12"/>
      <c r="D17" s="12"/>
      <c r="E17" s="15"/>
      <c r="F17" s="21" t="s">
        <v>37</v>
      </c>
      <c r="G17" s="21"/>
      <c r="H17" s="21"/>
      <c r="I17" s="5"/>
      <c r="J17" s="12" t="s">
        <v>30</v>
      </c>
      <c r="K17" s="12"/>
      <c r="L17" s="12"/>
      <c r="M17" s="15"/>
      <c r="N17" s="21" t="s">
        <v>59</v>
      </c>
      <c r="O17" s="21"/>
      <c r="P17" s="21"/>
      <c r="Q17" s="5"/>
      <c r="R17" s="12" t="s">
        <v>68</v>
      </c>
      <c r="S17" s="12"/>
      <c r="T17" s="12"/>
    </row>
    <row r="18" spans="1:20" x14ac:dyDescent="0.25">
      <c r="A18" s="5"/>
      <c r="B18" s="12" t="s">
        <v>29</v>
      </c>
      <c r="C18" s="12"/>
      <c r="D18" s="12"/>
      <c r="E18" s="15"/>
      <c r="F18" s="21" t="s">
        <v>38</v>
      </c>
      <c r="G18" s="21"/>
      <c r="H18" s="21"/>
      <c r="I18" s="5"/>
      <c r="J18" s="12" t="s">
        <v>49</v>
      </c>
      <c r="K18" s="12"/>
      <c r="L18" s="12"/>
      <c r="M18" s="15"/>
      <c r="N18" s="21" t="s">
        <v>60</v>
      </c>
      <c r="O18" s="21"/>
      <c r="P18" s="21"/>
      <c r="Q18" s="5"/>
      <c r="R18" s="12" t="s">
        <v>29</v>
      </c>
      <c r="S18" s="12"/>
      <c r="T18" s="12"/>
    </row>
    <row r="19" spans="1:20" x14ac:dyDescent="0.25">
      <c r="A19" s="5"/>
      <c r="B19" s="12" t="s">
        <v>30</v>
      </c>
      <c r="C19" s="12"/>
      <c r="D19" s="12"/>
      <c r="E19" s="15"/>
      <c r="F19" s="21" t="s">
        <v>30</v>
      </c>
      <c r="G19" s="21"/>
      <c r="H19" s="21"/>
      <c r="I19" s="5"/>
      <c r="J19" s="12" t="s">
        <v>50</v>
      </c>
      <c r="K19" s="12"/>
      <c r="L19" s="12"/>
      <c r="M19" s="15"/>
      <c r="N19" s="21" t="s">
        <v>30</v>
      </c>
      <c r="O19" s="21"/>
      <c r="P19" s="21"/>
      <c r="Q19" s="5"/>
      <c r="R19" s="12" t="s">
        <v>30</v>
      </c>
      <c r="S19" s="12"/>
      <c r="T19" s="12"/>
    </row>
    <row r="20" spans="1:20" x14ac:dyDescent="0.25">
      <c r="A20" s="5"/>
      <c r="B20" s="12" t="s">
        <v>31</v>
      </c>
      <c r="C20" s="12"/>
      <c r="D20" s="12"/>
      <c r="E20" s="15"/>
      <c r="F20" s="21" t="s">
        <v>39</v>
      </c>
      <c r="G20" s="21"/>
      <c r="H20" s="21"/>
      <c r="I20" s="5"/>
      <c r="J20" s="12"/>
      <c r="K20" s="12"/>
      <c r="L20" s="12"/>
      <c r="M20" s="15"/>
      <c r="N20" s="21" t="s">
        <v>61</v>
      </c>
      <c r="O20" s="21"/>
      <c r="P20" s="21"/>
      <c r="Q20" s="5"/>
      <c r="R20" s="12" t="s">
        <v>69</v>
      </c>
      <c r="S20" s="12"/>
      <c r="T20" s="12"/>
    </row>
    <row r="21" spans="1:20" x14ac:dyDescent="0.25">
      <c r="A21" s="6" t="s">
        <v>51</v>
      </c>
      <c r="B21" s="14">
        <v>4500000</v>
      </c>
      <c r="C21" s="14"/>
      <c r="D21" s="14"/>
      <c r="E21" s="16" t="s">
        <v>51</v>
      </c>
      <c r="F21" s="22">
        <v>2200000</v>
      </c>
      <c r="G21" s="22"/>
      <c r="H21" s="22"/>
      <c r="I21" s="6" t="s">
        <v>51</v>
      </c>
      <c r="J21" s="14">
        <v>1423500</v>
      </c>
      <c r="K21" s="14"/>
      <c r="L21" s="14"/>
      <c r="M21" s="16" t="s">
        <v>51</v>
      </c>
      <c r="N21" s="22">
        <v>3000000</v>
      </c>
      <c r="O21" s="22"/>
      <c r="P21" s="22"/>
      <c r="Q21" s="6" t="s">
        <v>51</v>
      </c>
      <c r="R21" s="14">
        <v>3000000</v>
      </c>
      <c r="S21" s="14"/>
      <c r="T21" s="14"/>
    </row>
    <row r="22" spans="1:20" x14ac:dyDescent="0.25">
      <c r="A22" s="15"/>
      <c r="B22" s="16" t="s">
        <v>1</v>
      </c>
      <c r="C22" s="16" t="s">
        <v>2</v>
      </c>
      <c r="D22" s="16" t="s">
        <v>7</v>
      </c>
      <c r="E22" s="5"/>
      <c r="F22" s="6" t="s">
        <v>1</v>
      </c>
      <c r="G22" s="6" t="s">
        <v>2</v>
      </c>
      <c r="H22" s="6" t="s">
        <v>7</v>
      </c>
      <c r="I22" s="15"/>
      <c r="J22" s="16" t="s">
        <v>1</v>
      </c>
      <c r="K22" s="16" t="s">
        <v>2</v>
      </c>
      <c r="L22" s="16" t="s">
        <v>7</v>
      </c>
      <c r="M22" s="5"/>
      <c r="N22" s="6" t="s">
        <v>1</v>
      </c>
      <c r="O22" s="6" t="s">
        <v>2</v>
      </c>
      <c r="P22" s="6" t="s">
        <v>7</v>
      </c>
      <c r="Q22" s="15"/>
      <c r="R22" s="16" t="s">
        <v>1</v>
      </c>
      <c r="S22" s="16" t="s">
        <v>2</v>
      </c>
      <c r="T22" s="16" t="s">
        <v>7</v>
      </c>
    </row>
    <row r="23" spans="1:20" ht="15" customHeight="1" x14ac:dyDescent="0.25">
      <c r="A23" s="15"/>
      <c r="B23" s="29" t="s">
        <v>70</v>
      </c>
      <c r="C23" s="16" t="s">
        <v>71</v>
      </c>
      <c r="D23" s="16" t="s">
        <v>14</v>
      </c>
      <c r="E23" s="5"/>
      <c r="F23" s="27" t="s">
        <v>80</v>
      </c>
      <c r="G23" s="7" t="s">
        <v>71</v>
      </c>
      <c r="H23" s="7" t="s">
        <v>81</v>
      </c>
      <c r="I23" s="15"/>
      <c r="J23" s="29" t="s">
        <v>92</v>
      </c>
      <c r="K23" s="29" t="s">
        <v>91</v>
      </c>
      <c r="L23" s="16" t="s">
        <v>13</v>
      </c>
      <c r="M23" s="5"/>
      <c r="N23" s="28" t="s">
        <v>102</v>
      </c>
      <c r="O23" s="6" t="s">
        <v>103</v>
      </c>
      <c r="P23" s="6" t="s">
        <v>13</v>
      </c>
      <c r="Q23" s="15"/>
      <c r="R23" s="29" t="s">
        <v>112</v>
      </c>
      <c r="S23" s="16" t="s">
        <v>113</v>
      </c>
      <c r="T23" s="16" t="s">
        <v>13</v>
      </c>
    </row>
    <row r="24" spans="1:20" x14ac:dyDescent="0.25">
      <c r="A24" s="16" t="s">
        <v>16</v>
      </c>
      <c r="B24" s="23" t="s">
        <v>72</v>
      </c>
      <c r="C24" s="23"/>
      <c r="D24" s="23"/>
      <c r="E24" s="6" t="s">
        <v>16</v>
      </c>
      <c r="F24" s="24" t="s">
        <v>82</v>
      </c>
      <c r="G24" s="24"/>
      <c r="H24" s="24"/>
      <c r="I24" s="16" t="s">
        <v>16</v>
      </c>
      <c r="J24" s="23" t="s">
        <v>93</v>
      </c>
      <c r="K24" s="23"/>
      <c r="L24" s="23"/>
      <c r="M24" s="6" t="s">
        <v>16</v>
      </c>
      <c r="N24" s="24" t="s">
        <v>106</v>
      </c>
      <c r="O24" s="24"/>
      <c r="P24" s="24"/>
      <c r="Q24" s="16" t="s">
        <v>16</v>
      </c>
      <c r="R24" s="23" t="s">
        <v>121</v>
      </c>
      <c r="S24" s="23"/>
      <c r="T24" s="23"/>
    </row>
    <row r="25" spans="1:20" x14ac:dyDescent="0.25">
      <c r="A25" s="15"/>
      <c r="B25" s="23"/>
      <c r="C25" s="23"/>
      <c r="D25" s="23"/>
      <c r="E25" s="5"/>
      <c r="F25" s="24"/>
      <c r="G25" s="24"/>
      <c r="H25" s="24"/>
      <c r="I25" s="15"/>
      <c r="J25" s="23"/>
      <c r="K25" s="23"/>
      <c r="L25" s="23"/>
      <c r="M25" s="5"/>
      <c r="N25" s="24"/>
      <c r="O25" s="24"/>
      <c r="P25" s="24"/>
      <c r="Q25" s="15"/>
      <c r="R25" s="23"/>
      <c r="S25" s="23"/>
      <c r="T25" s="23"/>
    </row>
    <row r="26" spans="1:20" ht="15" customHeight="1" x14ac:dyDescent="0.25">
      <c r="A26" s="15"/>
      <c r="B26" s="23"/>
      <c r="C26" s="23"/>
      <c r="D26" s="23"/>
      <c r="E26" s="5"/>
      <c r="F26" s="24"/>
      <c r="G26" s="24"/>
      <c r="H26" s="24"/>
      <c r="I26" s="15"/>
      <c r="J26" s="23"/>
      <c r="K26" s="23"/>
      <c r="L26" s="23"/>
      <c r="M26" s="5"/>
      <c r="N26" s="24"/>
      <c r="O26" s="24"/>
      <c r="P26" s="24"/>
      <c r="Q26" s="15"/>
      <c r="R26" s="23"/>
      <c r="S26" s="23"/>
      <c r="T26" s="23"/>
    </row>
    <row r="27" spans="1:20" x14ac:dyDescent="0.25">
      <c r="A27" s="16" t="s">
        <v>18</v>
      </c>
      <c r="B27" s="18" t="s">
        <v>73</v>
      </c>
      <c r="C27" s="18"/>
      <c r="D27" s="18"/>
      <c r="E27" s="6" t="s">
        <v>18</v>
      </c>
      <c r="F27" s="9" t="s">
        <v>83</v>
      </c>
      <c r="G27" s="9"/>
      <c r="H27" s="9"/>
      <c r="I27" s="16" t="s">
        <v>18</v>
      </c>
      <c r="J27" s="30" t="s">
        <v>52</v>
      </c>
      <c r="K27" s="30"/>
      <c r="L27" s="30"/>
      <c r="M27" s="6" t="s">
        <v>18</v>
      </c>
      <c r="N27" s="31" t="s">
        <v>52</v>
      </c>
      <c r="O27" s="31"/>
      <c r="P27" s="31"/>
      <c r="Q27" s="16" t="s">
        <v>18</v>
      </c>
      <c r="R27" s="30" t="s">
        <v>52</v>
      </c>
      <c r="S27" s="30"/>
      <c r="T27" s="30"/>
    </row>
    <row r="28" spans="1:20" ht="15" customHeight="1" x14ac:dyDescent="0.25">
      <c r="A28" s="15"/>
      <c r="B28" s="19" t="s">
        <v>42</v>
      </c>
      <c r="C28" s="19"/>
      <c r="D28" s="19"/>
      <c r="E28" s="5"/>
      <c r="F28" s="10" t="s">
        <v>84</v>
      </c>
      <c r="G28" s="10"/>
      <c r="H28" s="10"/>
      <c r="I28" s="15"/>
      <c r="J28" s="19" t="s">
        <v>94</v>
      </c>
      <c r="K28" s="19"/>
      <c r="L28" s="19"/>
      <c r="M28" s="5"/>
      <c r="N28" s="10" t="s">
        <v>105</v>
      </c>
      <c r="O28" s="10"/>
      <c r="P28" s="10"/>
      <c r="Q28" s="15"/>
      <c r="R28" s="19" t="s">
        <v>114</v>
      </c>
      <c r="S28" s="19"/>
      <c r="T28" s="19"/>
    </row>
    <row r="29" spans="1:20" ht="15" customHeight="1" x14ac:dyDescent="0.25">
      <c r="A29" s="25" t="s">
        <v>21</v>
      </c>
      <c r="B29" s="17" t="s">
        <v>74</v>
      </c>
      <c r="C29" s="17"/>
      <c r="D29" s="17"/>
      <c r="E29" s="11" t="s">
        <v>21</v>
      </c>
      <c r="F29" s="8" t="s">
        <v>86</v>
      </c>
      <c r="G29" s="8"/>
      <c r="H29" s="8"/>
      <c r="I29" s="20" t="s">
        <v>21</v>
      </c>
      <c r="J29" s="17" t="s">
        <v>95</v>
      </c>
      <c r="K29" s="17"/>
      <c r="L29" s="17"/>
      <c r="M29" s="11" t="s">
        <v>21</v>
      </c>
      <c r="N29" s="8" t="s">
        <v>108</v>
      </c>
      <c r="O29" s="8"/>
      <c r="P29" s="8"/>
      <c r="Q29" s="20" t="s">
        <v>21</v>
      </c>
      <c r="R29" s="17" t="s">
        <v>115</v>
      </c>
      <c r="S29" s="17"/>
      <c r="T29" s="17"/>
    </row>
    <row r="30" spans="1:20" ht="30" customHeight="1" x14ac:dyDescent="0.25">
      <c r="A30" s="15"/>
      <c r="B30" s="17" t="s">
        <v>75</v>
      </c>
      <c r="C30" s="17"/>
      <c r="D30" s="17"/>
      <c r="E30" s="5"/>
      <c r="F30" s="8" t="s">
        <v>85</v>
      </c>
      <c r="G30" s="8"/>
      <c r="H30" s="8"/>
      <c r="I30" s="15"/>
      <c r="J30" s="17" t="s">
        <v>96</v>
      </c>
      <c r="K30" s="17"/>
      <c r="L30" s="17"/>
      <c r="M30" s="5"/>
      <c r="N30" s="8" t="s">
        <v>107</v>
      </c>
      <c r="O30" s="8"/>
      <c r="P30" s="8"/>
      <c r="Q30" s="15"/>
      <c r="R30" s="17" t="s">
        <v>116</v>
      </c>
      <c r="S30" s="17"/>
      <c r="T30" s="17"/>
    </row>
    <row r="31" spans="1:20" ht="15" customHeight="1" x14ac:dyDescent="0.25">
      <c r="A31" s="15"/>
      <c r="B31" s="17" t="s">
        <v>76</v>
      </c>
      <c r="C31" s="17"/>
      <c r="D31" s="17"/>
      <c r="E31" s="5"/>
      <c r="F31" s="8" t="s">
        <v>87</v>
      </c>
      <c r="G31" s="8"/>
      <c r="H31" s="8"/>
      <c r="I31" s="15"/>
      <c r="J31" s="17" t="s">
        <v>97</v>
      </c>
      <c r="K31" s="17"/>
      <c r="L31" s="17"/>
      <c r="M31" s="5"/>
      <c r="N31" s="34" t="s">
        <v>109</v>
      </c>
      <c r="O31" s="35"/>
      <c r="P31" s="36"/>
      <c r="Q31" s="15"/>
      <c r="R31" s="17" t="s">
        <v>117</v>
      </c>
      <c r="S31" s="17"/>
      <c r="T31" s="17"/>
    </row>
    <row r="32" spans="1:20" x14ac:dyDescent="0.25">
      <c r="A32" s="15"/>
      <c r="B32" s="19" t="s">
        <v>77</v>
      </c>
      <c r="C32" s="19"/>
      <c r="D32" s="21"/>
      <c r="E32" s="5"/>
      <c r="F32" s="10" t="s">
        <v>88</v>
      </c>
      <c r="G32" s="10"/>
      <c r="H32" s="12"/>
      <c r="I32" s="15"/>
      <c r="J32" s="32" t="s">
        <v>98</v>
      </c>
      <c r="K32" s="32"/>
      <c r="L32" s="33"/>
      <c r="M32" s="5"/>
      <c r="N32" s="37"/>
      <c r="O32" s="38"/>
      <c r="P32" s="39"/>
      <c r="Q32" s="15"/>
      <c r="R32" s="32" t="s">
        <v>118</v>
      </c>
      <c r="S32" s="32"/>
      <c r="T32" s="33"/>
    </row>
    <row r="33" spans="1:20" x14ac:dyDescent="0.25">
      <c r="A33" s="16" t="s">
        <v>26</v>
      </c>
      <c r="B33" s="21" t="s">
        <v>27</v>
      </c>
      <c r="C33" s="21"/>
      <c r="D33" s="21"/>
      <c r="E33" s="6" t="s">
        <v>26</v>
      </c>
      <c r="F33" s="12" t="s">
        <v>89</v>
      </c>
      <c r="G33" s="12"/>
      <c r="H33" s="12"/>
      <c r="I33" s="16" t="s">
        <v>26</v>
      </c>
      <c r="J33" s="21" t="s">
        <v>99</v>
      </c>
      <c r="K33" s="21"/>
      <c r="L33" s="21"/>
      <c r="M33" s="6" t="s">
        <v>26</v>
      </c>
      <c r="N33" s="12" t="s">
        <v>110</v>
      </c>
      <c r="O33" s="12"/>
      <c r="P33" s="12"/>
      <c r="Q33" s="16" t="s">
        <v>26</v>
      </c>
      <c r="R33" s="21" t="s">
        <v>119</v>
      </c>
      <c r="S33" s="21"/>
      <c r="T33" s="21"/>
    </row>
    <row r="34" spans="1:20" x14ac:dyDescent="0.25">
      <c r="A34" s="15"/>
      <c r="B34" s="21" t="s">
        <v>59</v>
      </c>
      <c r="C34" s="21"/>
      <c r="D34" s="21"/>
      <c r="E34" s="5"/>
      <c r="F34" s="12" t="s">
        <v>68</v>
      </c>
      <c r="G34" s="12"/>
      <c r="H34" s="12"/>
      <c r="I34" s="15"/>
      <c r="J34" s="21" t="s">
        <v>59</v>
      </c>
      <c r="K34" s="21"/>
      <c r="L34" s="21"/>
      <c r="M34" s="5"/>
      <c r="N34" s="12" t="s">
        <v>38</v>
      </c>
      <c r="O34" s="12"/>
      <c r="P34" s="12"/>
      <c r="Q34" s="15"/>
      <c r="R34" s="21" t="s">
        <v>120</v>
      </c>
      <c r="S34" s="21"/>
      <c r="T34" s="21"/>
    </row>
    <row r="35" spans="1:20" x14ac:dyDescent="0.25">
      <c r="A35" s="15"/>
      <c r="B35" s="21" t="s">
        <v>78</v>
      </c>
      <c r="C35" s="21"/>
      <c r="D35" s="21"/>
      <c r="E35" s="5"/>
      <c r="F35" s="12" t="s">
        <v>29</v>
      </c>
      <c r="G35" s="12"/>
      <c r="H35" s="12"/>
      <c r="I35" s="15"/>
      <c r="J35" s="21" t="s">
        <v>100</v>
      </c>
      <c r="K35" s="21"/>
      <c r="L35" s="21"/>
      <c r="M35" s="5"/>
      <c r="N35" s="12" t="s">
        <v>59</v>
      </c>
      <c r="O35" s="12"/>
      <c r="P35" s="12"/>
      <c r="Q35" s="15"/>
      <c r="R35" s="21" t="s">
        <v>60</v>
      </c>
      <c r="S35" s="21"/>
      <c r="T35" s="21"/>
    </row>
    <row r="36" spans="1:20" x14ac:dyDescent="0.25">
      <c r="A36" s="15"/>
      <c r="B36" s="21" t="s">
        <v>30</v>
      </c>
      <c r="C36" s="21"/>
      <c r="D36" s="21"/>
      <c r="E36" s="5"/>
      <c r="F36" s="12" t="s">
        <v>30</v>
      </c>
      <c r="G36" s="12"/>
      <c r="H36" s="12"/>
      <c r="I36" s="15"/>
      <c r="J36" s="21" t="s">
        <v>30</v>
      </c>
      <c r="K36" s="21"/>
      <c r="L36" s="21"/>
      <c r="M36" s="5"/>
      <c r="N36" s="12" t="s">
        <v>30</v>
      </c>
      <c r="O36" s="12"/>
      <c r="P36" s="12"/>
      <c r="Q36" s="15"/>
      <c r="R36" s="21" t="s">
        <v>30</v>
      </c>
      <c r="S36" s="21"/>
      <c r="T36" s="21"/>
    </row>
    <row r="37" spans="1:20" x14ac:dyDescent="0.25">
      <c r="A37" s="15"/>
      <c r="B37" s="21" t="s">
        <v>79</v>
      </c>
      <c r="C37" s="21"/>
      <c r="D37" s="21"/>
      <c r="E37" s="5"/>
      <c r="F37" s="12" t="s">
        <v>90</v>
      </c>
      <c r="G37" s="12"/>
      <c r="H37" s="12"/>
      <c r="I37" s="15"/>
      <c r="J37" s="21" t="s">
        <v>101</v>
      </c>
      <c r="K37" s="21"/>
      <c r="L37" s="21"/>
      <c r="M37" s="5"/>
      <c r="N37" s="12" t="s">
        <v>111</v>
      </c>
      <c r="O37" s="12"/>
      <c r="P37" s="12"/>
      <c r="Q37" s="15"/>
      <c r="R37" s="21" t="s">
        <v>27</v>
      </c>
      <c r="S37" s="21"/>
      <c r="T37" s="21"/>
    </row>
    <row r="38" spans="1:20" x14ac:dyDescent="0.25">
      <c r="A38" s="16" t="s">
        <v>51</v>
      </c>
      <c r="B38" s="22">
        <v>1800000</v>
      </c>
      <c r="C38" s="22"/>
      <c r="D38" s="22"/>
      <c r="E38" s="6" t="s">
        <v>51</v>
      </c>
      <c r="F38" s="14">
        <v>1423500</v>
      </c>
      <c r="G38" s="14"/>
      <c r="H38" s="14"/>
      <c r="I38" s="16" t="s">
        <v>51</v>
      </c>
      <c r="J38" s="22">
        <v>3000000</v>
      </c>
      <c r="K38" s="22"/>
      <c r="L38" s="22"/>
      <c r="M38" s="6" t="s">
        <v>51</v>
      </c>
      <c r="N38" s="14">
        <v>2200000</v>
      </c>
      <c r="O38" s="14"/>
      <c r="P38" s="14"/>
      <c r="Q38" s="16" t="s">
        <v>51</v>
      </c>
      <c r="R38" s="22">
        <v>3000000</v>
      </c>
      <c r="S38" s="22"/>
      <c r="T38" s="22"/>
    </row>
  </sheetData>
  <mergeCells count="130">
    <mergeCell ref="A1:T4"/>
    <mergeCell ref="N34:P34"/>
    <mergeCell ref="N35:P35"/>
    <mergeCell ref="N36:P36"/>
    <mergeCell ref="N37:P37"/>
    <mergeCell ref="N38:P38"/>
    <mergeCell ref="N31:P32"/>
    <mergeCell ref="R37:T37"/>
    <mergeCell ref="R38:T38"/>
    <mergeCell ref="N24:P26"/>
    <mergeCell ref="N27:P27"/>
    <mergeCell ref="N28:P28"/>
    <mergeCell ref="N29:P29"/>
    <mergeCell ref="N30:P30"/>
    <mergeCell ref="N33:P33"/>
    <mergeCell ref="R31:T31"/>
    <mergeCell ref="R32:T32"/>
    <mergeCell ref="R33:T33"/>
    <mergeCell ref="R34:T34"/>
    <mergeCell ref="R35:T35"/>
    <mergeCell ref="R36:T36"/>
    <mergeCell ref="J35:L35"/>
    <mergeCell ref="J36:L36"/>
    <mergeCell ref="J37:L37"/>
    <mergeCell ref="J24:L26"/>
    <mergeCell ref="J38:L38"/>
    <mergeCell ref="R24:T26"/>
    <mergeCell ref="R27:T27"/>
    <mergeCell ref="R28:T28"/>
    <mergeCell ref="R29:T29"/>
    <mergeCell ref="R30:T30"/>
    <mergeCell ref="J29:L29"/>
    <mergeCell ref="J30:L30"/>
    <mergeCell ref="J31:L31"/>
    <mergeCell ref="J32:L32"/>
    <mergeCell ref="J33:L33"/>
    <mergeCell ref="J34:L34"/>
    <mergeCell ref="F34:H34"/>
    <mergeCell ref="F35:H35"/>
    <mergeCell ref="F36:H36"/>
    <mergeCell ref="F37:H37"/>
    <mergeCell ref="F38:H38"/>
    <mergeCell ref="B24:D26"/>
    <mergeCell ref="B38:D38"/>
    <mergeCell ref="B36:D36"/>
    <mergeCell ref="B37:D37"/>
    <mergeCell ref="F24:H26"/>
    <mergeCell ref="F27:H27"/>
    <mergeCell ref="F28:H28"/>
    <mergeCell ref="F29:H29"/>
    <mergeCell ref="F30:H30"/>
    <mergeCell ref="F31:H31"/>
    <mergeCell ref="F32:H32"/>
    <mergeCell ref="F33:H33"/>
    <mergeCell ref="B30:D30"/>
    <mergeCell ref="B31:D31"/>
    <mergeCell ref="B32:D32"/>
    <mergeCell ref="B33:D33"/>
    <mergeCell ref="B34:D34"/>
    <mergeCell ref="B35:D35"/>
    <mergeCell ref="R21:T21"/>
    <mergeCell ref="B27:D27"/>
    <mergeCell ref="B28:D28"/>
    <mergeCell ref="B29:D29"/>
    <mergeCell ref="J27:L27"/>
    <mergeCell ref="J28:L28"/>
    <mergeCell ref="B21:D21"/>
    <mergeCell ref="F21:H21"/>
    <mergeCell ref="J21:L21"/>
    <mergeCell ref="N21:P21"/>
    <mergeCell ref="R15:T15"/>
    <mergeCell ref="R16:T16"/>
    <mergeCell ref="R17:T17"/>
    <mergeCell ref="R18:T18"/>
    <mergeCell ref="R19:T19"/>
    <mergeCell ref="R20:T20"/>
    <mergeCell ref="R7:T9"/>
    <mergeCell ref="R10:T10"/>
    <mergeCell ref="R11:T11"/>
    <mergeCell ref="R12:T12"/>
    <mergeCell ref="R13:T13"/>
    <mergeCell ref="R14:T14"/>
    <mergeCell ref="N15:P15"/>
    <mergeCell ref="N16:P16"/>
    <mergeCell ref="N17:P17"/>
    <mergeCell ref="N18:P18"/>
    <mergeCell ref="N19:P19"/>
    <mergeCell ref="N20:P20"/>
    <mergeCell ref="N7:P9"/>
    <mergeCell ref="N10:P10"/>
    <mergeCell ref="N11:P11"/>
    <mergeCell ref="N12:P12"/>
    <mergeCell ref="N13:P13"/>
    <mergeCell ref="N14:P14"/>
    <mergeCell ref="J15:L15"/>
    <mergeCell ref="J16:L16"/>
    <mergeCell ref="J17:L17"/>
    <mergeCell ref="J18:L18"/>
    <mergeCell ref="J19:L19"/>
    <mergeCell ref="J20:L20"/>
    <mergeCell ref="F17:H17"/>
    <mergeCell ref="F18:H18"/>
    <mergeCell ref="F19:H19"/>
    <mergeCell ref="F20:H20"/>
    <mergeCell ref="J7:L9"/>
    <mergeCell ref="J10:L10"/>
    <mergeCell ref="J11:L11"/>
    <mergeCell ref="J12:L12"/>
    <mergeCell ref="J13:L13"/>
    <mergeCell ref="J14:L14"/>
    <mergeCell ref="F11:H11"/>
    <mergeCell ref="F12:H12"/>
    <mergeCell ref="F13:H13"/>
    <mergeCell ref="F14:H14"/>
    <mergeCell ref="F15:H15"/>
    <mergeCell ref="F16:H16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B7:D9"/>
    <mergeCell ref="B10:D10"/>
    <mergeCell ref="F7:H9"/>
    <mergeCell ref="F10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0588A-6D9C-47F6-B3B8-9118EB4724AC}">
  <dimension ref="A1:Q21"/>
  <sheetViews>
    <sheetView tabSelected="1" topLeftCell="C1" workbookViewId="0">
      <selection activeCell="Q13" sqref="Q13"/>
    </sheetView>
  </sheetViews>
  <sheetFormatPr baseColWidth="10" defaultRowHeight="15" x14ac:dyDescent="0.25"/>
  <cols>
    <col min="2" max="2" width="25.7109375" bestFit="1" customWidth="1"/>
    <col min="4" max="4" width="20.140625" bestFit="1" customWidth="1"/>
    <col min="8" max="8" width="12" bestFit="1" customWidth="1"/>
    <col min="11" max="11" width="18.28515625" bestFit="1" customWidth="1"/>
    <col min="15" max="15" width="20.7109375" bestFit="1" customWidth="1"/>
    <col min="16" max="16" width="13.5703125" bestFit="1" customWidth="1"/>
  </cols>
  <sheetData>
    <row r="1" spans="1:17" x14ac:dyDescent="0.25">
      <c r="A1" s="1"/>
      <c r="B1" s="1"/>
      <c r="C1" s="1"/>
      <c r="D1" s="1"/>
      <c r="E1" s="1"/>
      <c r="F1" s="50">
        <v>8.5000000000000006E-2</v>
      </c>
      <c r="G1" s="50">
        <v>0.12</v>
      </c>
      <c r="H1" s="50"/>
      <c r="I1" s="50">
        <v>8.3299999999999999E-2</v>
      </c>
      <c r="J1" s="50">
        <v>8.3299999999999999E-2</v>
      </c>
      <c r="K1" s="50">
        <v>0.12</v>
      </c>
      <c r="L1" s="50">
        <v>4.1700000000000001E-2</v>
      </c>
      <c r="M1" s="50">
        <v>0.02</v>
      </c>
      <c r="N1" s="50">
        <v>0.03</v>
      </c>
      <c r="O1" s="50">
        <v>0.04</v>
      </c>
    </row>
    <row r="2" spans="1:17" x14ac:dyDescent="0.25">
      <c r="A2" s="1"/>
      <c r="B2" s="1"/>
      <c r="C2" s="49" t="s">
        <v>125</v>
      </c>
      <c r="D2" s="49" t="s">
        <v>126</v>
      </c>
      <c r="E2" s="49" t="s">
        <v>127</v>
      </c>
      <c r="F2" s="49" t="s">
        <v>128</v>
      </c>
      <c r="G2" s="49" t="s">
        <v>129</v>
      </c>
      <c r="H2" s="49" t="s">
        <v>139</v>
      </c>
      <c r="I2" s="49" t="s">
        <v>141</v>
      </c>
      <c r="J2" s="49" t="s">
        <v>142</v>
      </c>
      <c r="K2" s="49" t="s">
        <v>143</v>
      </c>
      <c r="L2" s="49" t="s">
        <v>144</v>
      </c>
      <c r="M2" s="49" t="s">
        <v>145</v>
      </c>
      <c r="N2" s="49" t="s">
        <v>146</v>
      </c>
      <c r="O2" s="49" t="s">
        <v>147</v>
      </c>
      <c r="P2" s="45" t="s">
        <v>148</v>
      </c>
    </row>
    <row r="3" spans="1:17" x14ac:dyDescent="0.25">
      <c r="A3" s="42" t="s">
        <v>122</v>
      </c>
      <c r="B3" s="45" t="s">
        <v>3</v>
      </c>
      <c r="C3" s="46">
        <v>4500000</v>
      </c>
      <c r="D3" s="47">
        <v>0</v>
      </c>
      <c r="E3" s="48">
        <f>+C3+D3</f>
        <v>4500000</v>
      </c>
      <c r="F3" s="48">
        <f>+C3*$F$1</f>
        <v>382500</v>
      </c>
      <c r="G3" s="48">
        <f>+C3*$G$1</f>
        <v>540000</v>
      </c>
      <c r="H3" s="47">
        <f>+C3*$D$20</f>
        <v>23490</v>
      </c>
      <c r="I3" s="48">
        <f>+E3*$I$1</f>
        <v>374850</v>
      </c>
      <c r="J3" s="48" cm="1">
        <f t="array" ref="J3:J12">+E3:E12*$J$1</f>
        <v>374850</v>
      </c>
      <c r="K3" s="48" cm="1">
        <f t="array" ref="K3:K12">+_xlfn.ANCHORARRAY(J3)*$K$1</f>
        <v>44982</v>
      </c>
      <c r="L3" s="48" cm="1">
        <f t="array" ref="L3:L12">+C3:C12*$L$1</f>
        <v>187650</v>
      </c>
      <c r="M3" s="48" cm="1">
        <f t="array" ref="M3:M12">+C3:C12*$M$1</f>
        <v>90000</v>
      </c>
      <c r="N3" s="48" cm="1">
        <f t="array" ref="N3:N12">+C3:C12*$N$1</f>
        <v>135000</v>
      </c>
      <c r="O3" s="48" cm="1">
        <f t="array" ref="O3:O12">+C3:C12*$O$1</f>
        <v>180000</v>
      </c>
      <c r="P3" s="51">
        <f>SUM(C3:O3)</f>
        <v>11333322</v>
      </c>
    </row>
    <row r="4" spans="1:17" x14ac:dyDescent="0.25">
      <c r="A4" s="42"/>
      <c r="B4" s="45" t="s">
        <v>11</v>
      </c>
      <c r="C4" s="46">
        <v>3000000</v>
      </c>
      <c r="D4" s="47">
        <v>0</v>
      </c>
      <c r="E4" s="48">
        <f t="shared" ref="E4:E12" si="0">+C4+D4</f>
        <v>3000000</v>
      </c>
      <c r="F4" s="48">
        <f t="shared" ref="F4:F12" si="1">+C4*$F$1</f>
        <v>255000.00000000003</v>
      </c>
      <c r="G4" s="48">
        <f t="shared" ref="G4:G12" si="2">+C4*$G$1</f>
        <v>360000</v>
      </c>
      <c r="H4" s="47">
        <f t="shared" ref="H4:H8" si="3">+C4*$D$20</f>
        <v>15660</v>
      </c>
      <c r="I4" s="48">
        <f t="shared" ref="I4:I12" si="4">+E4*$I$1</f>
        <v>249900</v>
      </c>
      <c r="J4" s="48">
        <v>249900</v>
      </c>
      <c r="K4" s="48">
        <v>29988</v>
      </c>
      <c r="L4" s="48">
        <v>125100</v>
      </c>
      <c r="M4" s="48">
        <v>60000</v>
      </c>
      <c r="N4" s="48">
        <v>90000</v>
      </c>
      <c r="O4" s="48">
        <v>120000</v>
      </c>
      <c r="P4" s="51">
        <f t="shared" ref="P4:P12" si="5">SUM(C4:O4)</f>
        <v>7555548</v>
      </c>
    </row>
    <row r="5" spans="1:17" x14ac:dyDescent="0.25">
      <c r="A5" s="42"/>
      <c r="B5" s="45" t="s">
        <v>92</v>
      </c>
      <c r="C5" s="46">
        <v>3000000</v>
      </c>
      <c r="D5" s="47">
        <v>0</v>
      </c>
      <c r="E5" s="48">
        <f t="shared" si="0"/>
        <v>3000000</v>
      </c>
      <c r="F5" s="48">
        <f t="shared" si="1"/>
        <v>255000.00000000003</v>
      </c>
      <c r="G5" s="48">
        <f t="shared" si="2"/>
        <v>360000</v>
      </c>
      <c r="H5" s="47">
        <f t="shared" si="3"/>
        <v>15660</v>
      </c>
      <c r="I5" s="48">
        <f t="shared" si="4"/>
        <v>249900</v>
      </c>
      <c r="J5" s="48">
        <v>249900</v>
      </c>
      <c r="K5" s="48">
        <v>29988</v>
      </c>
      <c r="L5" s="48">
        <v>125100</v>
      </c>
      <c r="M5" s="48">
        <v>60000</v>
      </c>
      <c r="N5" s="48">
        <v>90000</v>
      </c>
      <c r="O5" s="48">
        <v>120000</v>
      </c>
      <c r="P5" s="51">
        <f t="shared" si="5"/>
        <v>7555548</v>
      </c>
    </row>
    <row r="6" spans="1:17" x14ac:dyDescent="0.25">
      <c r="A6" s="42"/>
      <c r="B6" s="45" t="s">
        <v>112</v>
      </c>
      <c r="C6" s="46">
        <v>3000000</v>
      </c>
      <c r="D6" s="47">
        <v>0</v>
      </c>
      <c r="E6" s="48">
        <f t="shared" si="0"/>
        <v>3000000</v>
      </c>
      <c r="F6" s="48">
        <f t="shared" si="1"/>
        <v>255000.00000000003</v>
      </c>
      <c r="G6" s="48">
        <f t="shared" si="2"/>
        <v>360000</v>
      </c>
      <c r="H6" s="47">
        <f t="shared" si="3"/>
        <v>15660</v>
      </c>
      <c r="I6" s="48">
        <f t="shared" si="4"/>
        <v>249900</v>
      </c>
      <c r="J6" s="48">
        <v>249900</v>
      </c>
      <c r="K6" s="48">
        <v>29988</v>
      </c>
      <c r="L6" s="48">
        <v>125100</v>
      </c>
      <c r="M6" s="48">
        <v>60000</v>
      </c>
      <c r="N6" s="48">
        <v>90000</v>
      </c>
      <c r="O6" s="48">
        <v>120000</v>
      </c>
      <c r="P6" s="51">
        <f t="shared" si="5"/>
        <v>7555548</v>
      </c>
    </row>
    <row r="7" spans="1:17" x14ac:dyDescent="0.25">
      <c r="A7" s="42"/>
      <c r="B7" s="45" t="s">
        <v>14</v>
      </c>
      <c r="C7" s="46">
        <v>3000000</v>
      </c>
      <c r="D7" s="47">
        <v>0</v>
      </c>
      <c r="E7" s="48">
        <f t="shared" si="0"/>
        <v>3000000</v>
      </c>
      <c r="F7" s="48">
        <f t="shared" si="1"/>
        <v>255000.00000000003</v>
      </c>
      <c r="G7" s="48">
        <f t="shared" si="2"/>
        <v>360000</v>
      </c>
      <c r="H7" s="47">
        <f t="shared" si="3"/>
        <v>15660</v>
      </c>
      <c r="I7" s="48">
        <f t="shared" si="4"/>
        <v>249900</v>
      </c>
      <c r="J7" s="48">
        <v>249900</v>
      </c>
      <c r="K7" s="48">
        <v>29988</v>
      </c>
      <c r="L7" s="48">
        <v>125100</v>
      </c>
      <c r="M7" s="48">
        <v>60000</v>
      </c>
      <c r="N7" s="48">
        <v>90000</v>
      </c>
      <c r="O7" s="48">
        <v>120000</v>
      </c>
      <c r="P7" s="51">
        <f t="shared" si="5"/>
        <v>7555548</v>
      </c>
    </row>
    <row r="8" spans="1:17" x14ac:dyDescent="0.25">
      <c r="A8" s="42"/>
      <c r="B8" s="45" t="s">
        <v>102</v>
      </c>
      <c r="C8" s="46">
        <v>2200000</v>
      </c>
      <c r="D8" s="47">
        <v>200000</v>
      </c>
      <c r="E8" s="48">
        <f t="shared" si="0"/>
        <v>2400000</v>
      </c>
      <c r="F8" s="48">
        <f t="shared" si="1"/>
        <v>187000</v>
      </c>
      <c r="G8" s="48">
        <f t="shared" si="2"/>
        <v>264000</v>
      </c>
      <c r="H8" s="47">
        <f>+C8*$D$20</f>
        <v>11484</v>
      </c>
      <c r="I8" s="48">
        <f t="shared" si="4"/>
        <v>199920</v>
      </c>
      <c r="J8" s="48">
        <v>199920</v>
      </c>
      <c r="K8" s="48">
        <v>23990.399999999998</v>
      </c>
      <c r="L8" s="48">
        <v>91740</v>
      </c>
      <c r="M8" s="48">
        <v>44000</v>
      </c>
      <c r="N8" s="48">
        <v>66000</v>
      </c>
      <c r="O8" s="48">
        <v>88000</v>
      </c>
      <c r="P8" s="51">
        <f t="shared" si="5"/>
        <v>5976054.4000000004</v>
      </c>
    </row>
    <row r="9" spans="1:17" x14ac:dyDescent="0.25">
      <c r="A9" s="42"/>
      <c r="B9" s="45" t="s">
        <v>70</v>
      </c>
      <c r="C9" s="46">
        <v>1800000</v>
      </c>
      <c r="D9" s="47">
        <v>200000</v>
      </c>
      <c r="E9" s="48">
        <f t="shared" si="0"/>
        <v>2000000</v>
      </c>
      <c r="F9" s="48">
        <f t="shared" si="1"/>
        <v>153000</v>
      </c>
      <c r="G9" s="48">
        <f t="shared" si="2"/>
        <v>216000</v>
      </c>
      <c r="H9" s="47">
        <f>+C10*$D$21</f>
        <v>14861.34</v>
      </c>
      <c r="I9" s="48">
        <f t="shared" si="4"/>
        <v>166600</v>
      </c>
      <c r="J9" s="48">
        <v>166600</v>
      </c>
      <c r="K9" s="48">
        <v>19992</v>
      </c>
      <c r="L9" s="48">
        <v>75060</v>
      </c>
      <c r="M9" s="48">
        <v>36000</v>
      </c>
      <c r="N9" s="48">
        <v>54000</v>
      </c>
      <c r="O9" s="48">
        <v>72000</v>
      </c>
      <c r="P9" s="51">
        <f t="shared" si="5"/>
        <v>4974113.34</v>
      </c>
    </row>
    <row r="10" spans="1:17" x14ac:dyDescent="0.25">
      <c r="A10" s="42"/>
      <c r="B10" s="45" t="s">
        <v>80</v>
      </c>
      <c r="C10" s="46">
        <v>1423500</v>
      </c>
      <c r="D10" s="47">
        <v>200000</v>
      </c>
      <c r="E10" s="48">
        <f t="shared" si="0"/>
        <v>1623500</v>
      </c>
      <c r="F10" s="48">
        <f t="shared" si="1"/>
        <v>120997.50000000001</v>
      </c>
      <c r="G10" s="48">
        <f t="shared" si="2"/>
        <v>170820</v>
      </c>
      <c r="H10" s="47">
        <f>+C11*$D$21</f>
        <v>22968</v>
      </c>
      <c r="I10" s="48">
        <f t="shared" si="4"/>
        <v>135237.54999999999</v>
      </c>
      <c r="J10" s="48">
        <v>135237.54999999999</v>
      </c>
      <c r="K10" s="48">
        <v>16228.505999999998</v>
      </c>
      <c r="L10" s="48">
        <v>59359.950000000004</v>
      </c>
      <c r="M10" s="48">
        <v>28470</v>
      </c>
      <c r="N10" s="48">
        <v>42705</v>
      </c>
      <c r="O10" s="48">
        <v>56940</v>
      </c>
      <c r="P10" s="51">
        <f t="shared" si="5"/>
        <v>4035964.0559999999</v>
      </c>
      <c r="Q10" s="13">
        <f>+SUM(P3:P10)</f>
        <v>56541645.795999996</v>
      </c>
    </row>
    <row r="11" spans="1:17" x14ac:dyDescent="0.25">
      <c r="A11" s="44" t="s">
        <v>140</v>
      </c>
      <c r="B11" s="45" t="s">
        <v>5</v>
      </c>
      <c r="C11" s="46">
        <v>2200000</v>
      </c>
      <c r="D11" s="47">
        <v>200000</v>
      </c>
      <c r="E11" s="48">
        <f t="shared" si="0"/>
        <v>2400000</v>
      </c>
      <c r="F11" s="48">
        <f t="shared" si="1"/>
        <v>187000</v>
      </c>
      <c r="G11" s="48">
        <f t="shared" si="2"/>
        <v>264000</v>
      </c>
      <c r="H11" s="47">
        <f>+C11*$D$19</f>
        <v>53592</v>
      </c>
      <c r="I11" s="48">
        <f t="shared" si="4"/>
        <v>199920</v>
      </c>
      <c r="J11" s="48">
        <v>199920</v>
      </c>
      <c r="K11" s="48">
        <v>23990.399999999998</v>
      </c>
      <c r="L11" s="48">
        <v>91740</v>
      </c>
      <c r="M11" s="48">
        <v>44000</v>
      </c>
      <c r="N11" s="48">
        <v>66000</v>
      </c>
      <c r="O11" s="48">
        <v>88000</v>
      </c>
      <c r="P11" s="52">
        <f t="shared" si="5"/>
        <v>6018162.4000000004</v>
      </c>
    </row>
    <row r="12" spans="1:17" x14ac:dyDescent="0.25">
      <c r="A12" s="44"/>
      <c r="B12" s="45" t="s">
        <v>8</v>
      </c>
      <c r="C12" s="46">
        <v>1423500</v>
      </c>
      <c r="D12" s="47">
        <v>200000</v>
      </c>
      <c r="E12" s="48">
        <f t="shared" si="0"/>
        <v>1623500</v>
      </c>
      <c r="F12" s="48">
        <f t="shared" si="1"/>
        <v>120997.50000000001</v>
      </c>
      <c r="G12" s="48">
        <f t="shared" si="2"/>
        <v>170820</v>
      </c>
      <c r="H12" s="47">
        <f>+C12*$D$19</f>
        <v>34676.46</v>
      </c>
      <c r="I12" s="48">
        <f t="shared" si="4"/>
        <v>135237.54999999999</v>
      </c>
      <c r="J12" s="48">
        <v>135237.54999999999</v>
      </c>
      <c r="K12" s="48">
        <v>16228.505999999998</v>
      </c>
      <c r="L12" s="48">
        <v>59359.950000000004</v>
      </c>
      <c r="M12" s="48">
        <v>28470</v>
      </c>
      <c r="N12" s="48">
        <v>42705</v>
      </c>
      <c r="O12" s="48">
        <v>56940</v>
      </c>
      <c r="P12" s="52">
        <f t="shared" si="5"/>
        <v>4047672.5159999998</v>
      </c>
      <c r="Q12" s="13">
        <f>+P11+P12</f>
        <v>10065834.916000001</v>
      </c>
    </row>
    <row r="13" spans="1:17" x14ac:dyDescent="0.25">
      <c r="P13" s="53">
        <f>SUM(P3:P12)</f>
        <v>66607480.711999997</v>
      </c>
    </row>
    <row r="15" spans="1:17" x14ac:dyDescent="0.25">
      <c r="B15" s="41" t="s">
        <v>123</v>
      </c>
      <c r="C15" s="43">
        <v>1423500</v>
      </c>
    </row>
    <row r="16" spans="1:17" x14ac:dyDescent="0.25">
      <c r="B16" s="41" t="s">
        <v>124</v>
      </c>
      <c r="C16" s="43">
        <v>200000</v>
      </c>
    </row>
    <row r="18" spans="2:4" x14ac:dyDescent="0.25">
      <c r="B18" s="4" t="s">
        <v>131</v>
      </c>
      <c r="C18" s="4" t="s">
        <v>132</v>
      </c>
      <c r="D18" s="4" t="s">
        <v>138</v>
      </c>
    </row>
    <row r="19" spans="2:4" x14ac:dyDescent="0.25">
      <c r="B19" s="3" t="s">
        <v>130</v>
      </c>
      <c r="C19" s="4" t="s">
        <v>135</v>
      </c>
      <c r="D19" s="4">
        <v>2.436E-2</v>
      </c>
    </row>
    <row r="20" spans="2:4" x14ac:dyDescent="0.25">
      <c r="B20" s="3" t="s">
        <v>133</v>
      </c>
      <c r="C20" s="4" t="s">
        <v>136</v>
      </c>
      <c r="D20" s="4">
        <v>5.2199999999999998E-3</v>
      </c>
    </row>
    <row r="21" spans="2:4" x14ac:dyDescent="0.25">
      <c r="B21" s="3" t="s">
        <v>134</v>
      </c>
      <c r="C21" s="4" t="s">
        <v>137</v>
      </c>
      <c r="D21" s="4">
        <v>1.044E-2</v>
      </c>
    </row>
  </sheetData>
  <mergeCells count="2">
    <mergeCell ref="A3:A10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Diseño de Cargos</vt:lpstr>
      <vt:lpstr>Estructura Salarial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Galan</dc:creator>
  <cp:lastModifiedBy>Juan David Galan</cp:lastModifiedBy>
  <dcterms:created xsi:type="dcterms:W3CDTF">2015-06-05T18:17:20Z</dcterms:created>
  <dcterms:modified xsi:type="dcterms:W3CDTF">2025-09-26T03:49:37Z</dcterms:modified>
</cp:coreProperties>
</file>